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总表" sheetId="2" r:id="rId1"/>
  </sheets>
  <definedNames>
    <definedName name="_xlnm.Print_Titles" localSheetId="0">总表!$2:$4</definedName>
  </definedNames>
  <calcPr calcId="144525"/>
</workbook>
</file>

<file path=xl/sharedStrings.xml><?xml version="1.0" encoding="utf-8"?>
<sst xmlns="http://schemas.openxmlformats.org/spreadsheetml/2006/main" count="80" uniqueCount="37">
  <si>
    <t>附件1-1</t>
  </si>
  <si>
    <t>海南省2022年农村义务教育阶段学校特设岗位教师招聘计划表（总表）</t>
  </si>
  <si>
    <t>招聘市县</t>
  </si>
  <si>
    <t>招   聘   数   量</t>
  </si>
  <si>
    <t>思品</t>
  </si>
  <si>
    <t>语文</t>
  </si>
  <si>
    <t>数学</t>
  </si>
  <si>
    <t>英语</t>
  </si>
  <si>
    <t>物理</t>
  </si>
  <si>
    <t>化学</t>
  </si>
  <si>
    <t>生物</t>
  </si>
  <si>
    <t>历史</t>
  </si>
  <si>
    <t>地理</t>
  </si>
  <si>
    <t>信息   技术</t>
  </si>
  <si>
    <t>体育</t>
  </si>
  <si>
    <t>音乐</t>
  </si>
  <si>
    <t>美术</t>
  </si>
  <si>
    <t>小计</t>
  </si>
  <si>
    <t>海口市    琼山区</t>
  </si>
  <si>
    <t>初中</t>
  </si>
  <si>
    <t>小学</t>
  </si>
  <si>
    <t>合计</t>
  </si>
  <si>
    <t>儋州市</t>
  </si>
  <si>
    <t>万宁市</t>
  </si>
  <si>
    <t>五指山市</t>
  </si>
  <si>
    <t>东方市</t>
  </si>
  <si>
    <t>定安县</t>
  </si>
  <si>
    <t>屯昌县</t>
  </si>
  <si>
    <t>澄迈县</t>
  </si>
  <si>
    <t>临高县</t>
  </si>
  <si>
    <t>昌江县</t>
  </si>
  <si>
    <t>乐东县</t>
  </si>
  <si>
    <t>陵水县</t>
  </si>
  <si>
    <t>白沙县</t>
  </si>
  <si>
    <t>保亭县</t>
  </si>
  <si>
    <t>琼中县</t>
  </si>
  <si>
    <t>海南省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</si>
</sst>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20"/>
      <name val="方正小标宋_GBK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7" fillId="17" borderId="7" applyNumberFormat="false" applyAlignment="false" applyProtection="false">
      <alignment vertical="center"/>
    </xf>
    <xf numFmtId="0" fontId="12" fillId="13" borderId="4" applyNumberFormat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4" borderId="2" applyNumberFormat="false" applyFon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3" fillId="17" borderId="3" applyNumberFormat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1" fillId="12" borderId="3" applyNumberForma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1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1" applyNumberFormat="true" applyFont="true" applyFill="true" applyBorder="true" applyAlignment="true">
      <alignment horizontal="center" vertical="center" wrapText="true"/>
    </xf>
    <xf numFmtId="0" fontId="2" fillId="0" borderId="1" xfId="1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</cellXfs>
  <cellStyles count="50">
    <cellStyle name="常规" xfId="0" builtinId="0"/>
    <cellStyle name="Normal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workbookViewId="0">
      <selection activeCell="T15" sqref="T15"/>
    </sheetView>
  </sheetViews>
  <sheetFormatPr defaultColWidth="9" defaultRowHeight="15.75"/>
  <cols>
    <col min="1" max="1" width="10.625" customWidth="true"/>
    <col min="2" max="2" width="6.375" customWidth="true"/>
    <col min="3" max="16" width="7.625" customWidth="true"/>
  </cols>
  <sheetData>
    <row r="1" ht="30" customHeight="true" spans="1:1">
      <c r="A1" s="2" t="s">
        <v>0</v>
      </c>
    </row>
    <row r="2" s="1" customFormat="true" ht="27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" customHeight="true" spans="1:16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1.5" spans="1:16">
      <c r="A4" s="4"/>
      <c r="B4" s="4"/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</row>
    <row r="5" ht="20" customHeight="true" spans="1:16">
      <c r="A5" s="4" t="s">
        <v>18</v>
      </c>
      <c r="B5" s="4" t="s">
        <v>19</v>
      </c>
      <c r="C5" s="5">
        <v>1</v>
      </c>
      <c r="D5" s="5">
        <v>4</v>
      </c>
      <c r="E5" s="5">
        <v>3</v>
      </c>
      <c r="F5" s="5">
        <v>3</v>
      </c>
      <c r="G5" s="5"/>
      <c r="H5" s="5"/>
      <c r="I5" s="5">
        <v>4</v>
      </c>
      <c r="J5" s="5">
        <v>4</v>
      </c>
      <c r="K5" s="5">
        <v>3</v>
      </c>
      <c r="L5" s="5"/>
      <c r="M5" s="5">
        <v>2</v>
      </c>
      <c r="N5" s="5">
        <v>2</v>
      </c>
      <c r="O5" s="5">
        <v>1</v>
      </c>
      <c r="P5" s="4">
        <f t="shared" ref="P5:P8" si="0">C5+D5+E5+F5+G5+H5+I5+J5+K5+L5+M5+N5+O5</f>
        <v>27</v>
      </c>
    </row>
    <row r="6" ht="20" customHeight="true" spans="1:16">
      <c r="A6" s="4"/>
      <c r="B6" s="4" t="s">
        <v>20</v>
      </c>
      <c r="C6" s="5">
        <v>2</v>
      </c>
      <c r="D6" s="5">
        <v>16</v>
      </c>
      <c r="E6" s="5">
        <v>17</v>
      </c>
      <c r="F6" s="5">
        <v>7</v>
      </c>
      <c r="G6" s="5"/>
      <c r="H6" s="5"/>
      <c r="I6" s="5"/>
      <c r="J6" s="5"/>
      <c r="K6" s="5"/>
      <c r="L6" s="5">
        <v>1</v>
      </c>
      <c r="M6" s="5">
        <v>6</v>
      </c>
      <c r="N6" s="5">
        <v>2</v>
      </c>
      <c r="O6" s="5">
        <v>2</v>
      </c>
      <c r="P6" s="4">
        <f t="shared" si="0"/>
        <v>53</v>
      </c>
    </row>
    <row r="7" ht="20" customHeight="true" spans="1:16">
      <c r="A7" s="4"/>
      <c r="B7" s="4" t="s">
        <v>21</v>
      </c>
      <c r="C7" s="4">
        <f t="shared" ref="C7:P7" si="1">C5+C6</f>
        <v>3</v>
      </c>
      <c r="D7" s="4">
        <f t="shared" si="1"/>
        <v>20</v>
      </c>
      <c r="E7" s="4">
        <f t="shared" si="1"/>
        <v>20</v>
      </c>
      <c r="F7" s="4">
        <f t="shared" si="1"/>
        <v>10</v>
      </c>
      <c r="G7" s="4"/>
      <c r="H7" s="4"/>
      <c r="I7" s="4">
        <f t="shared" si="1"/>
        <v>4</v>
      </c>
      <c r="J7" s="4">
        <f t="shared" si="1"/>
        <v>4</v>
      </c>
      <c r="K7" s="4">
        <f t="shared" si="1"/>
        <v>3</v>
      </c>
      <c r="L7" s="4">
        <f t="shared" si="1"/>
        <v>1</v>
      </c>
      <c r="M7" s="4">
        <f t="shared" si="1"/>
        <v>8</v>
      </c>
      <c r="N7" s="4">
        <f t="shared" si="1"/>
        <v>4</v>
      </c>
      <c r="O7" s="4">
        <f t="shared" si="1"/>
        <v>3</v>
      </c>
      <c r="P7" s="4">
        <f t="shared" si="1"/>
        <v>80</v>
      </c>
    </row>
    <row r="8" ht="20" customHeight="true" spans="1:16">
      <c r="A8" s="4" t="s">
        <v>22</v>
      </c>
      <c r="B8" s="4" t="s">
        <v>19</v>
      </c>
      <c r="C8" s="6">
        <v>3</v>
      </c>
      <c r="D8" s="6">
        <v>4</v>
      </c>
      <c r="E8" s="6">
        <v>4</v>
      </c>
      <c r="F8" s="6">
        <v>4</v>
      </c>
      <c r="G8" s="6">
        <v>2</v>
      </c>
      <c r="H8" s="6">
        <v>2</v>
      </c>
      <c r="I8" s="6">
        <v>2</v>
      </c>
      <c r="J8" s="6">
        <v>2</v>
      </c>
      <c r="K8" s="6">
        <v>2</v>
      </c>
      <c r="L8" s="6"/>
      <c r="M8" s="6">
        <v>1</v>
      </c>
      <c r="N8" s="6">
        <v>3</v>
      </c>
      <c r="O8" s="6">
        <v>1</v>
      </c>
      <c r="P8" s="6">
        <f t="shared" si="0"/>
        <v>30</v>
      </c>
    </row>
    <row r="9" ht="20" customHeight="true" spans="1:16">
      <c r="A9" s="4"/>
      <c r="B9" s="4" t="s">
        <v>20</v>
      </c>
      <c r="C9" s="6">
        <v>5</v>
      </c>
      <c r="D9" s="6">
        <v>24</v>
      </c>
      <c r="E9" s="6">
        <v>32</v>
      </c>
      <c r="F9" s="6">
        <v>3</v>
      </c>
      <c r="G9" s="6"/>
      <c r="H9" s="6"/>
      <c r="I9" s="6"/>
      <c r="J9" s="6"/>
      <c r="K9" s="6"/>
      <c r="L9" s="6">
        <v>3</v>
      </c>
      <c r="M9" s="6">
        <v>5</v>
      </c>
      <c r="N9" s="6">
        <v>4</v>
      </c>
      <c r="O9" s="6">
        <v>4</v>
      </c>
      <c r="P9" s="6">
        <v>80</v>
      </c>
    </row>
    <row r="10" ht="20" customHeight="true" spans="1:16">
      <c r="A10" s="4"/>
      <c r="B10" s="4" t="s">
        <v>21</v>
      </c>
      <c r="C10" s="6">
        <f t="shared" ref="C10:O10" si="2">C8+C9</f>
        <v>8</v>
      </c>
      <c r="D10" s="6">
        <f t="shared" si="2"/>
        <v>28</v>
      </c>
      <c r="E10" s="6">
        <f t="shared" si="2"/>
        <v>36</v>
      </c>
      <c r="F10" s="6">
        <f t="shared" si="2"/>
        <v>7</v>
      </c>
      <c r="G10" s="6">
        <f t="shared" si="2"/>
        <v>2</v>
      </c>
      <c r="H10" s="6">
        <f t="shared" si="2"/>
        <v>2</v>
      </c>
      <c r="I10" s="6">
        <f t="shared" si="2"/>
        <v>2</v>
      </c>
      <c r="J10" s="6">
        <f t="shared" si="2"/>
        <v>2</v>
      </c>
      <c r="K10" s="6">
        <f t="shared" si="2"/>
        <v>2</v>
      </c>
      <c r="L10" s="6">
        <f t="shared" si="2"/>
        <v>3</v>
      </c>
      <c r="M10" s="6">
        <f t="shared" si="2"/>
        <v>6</v>
      </c>
      <c r="N10" s="6">
        <f t="shared" si="2"/>
        <v>7</v>
      </c>
      <c r="O10" s="6">
        <f t="shared" si="2"/>
        <v>5</v>
      </c>
      <c r="P10" s="6">
        <f t="shared" ref="P10:P12" si="3">C10+D10+E10+F10+G10+H10+I10+J10+K10+L10+M10+N10+O10</f>
        <v>110</v>
      </c>
    </row>
    <row r="11" ht="20" customHeight="true" spans="1:16">
      <c r="A11" s="4" t="s">
        <v>23</v>
      </c>
      <c r="B11" s="4" t="s">
        <v>19</v>
      </c>
      <c r="C11" s="7">
        <v>3</v>
      </c>
      <c r="D11" s="7">
        <v>4</v>
      </c>
      <c r="E11" s="7">
        <v>4</v>
      </c>
      <c r="F11" s="7">
        <v>1</v>
      </c>
      <c r="G11" s="7"/>
      <c r="H11" s="7"/>
      <c r="I11" s="7">
        <v>3</v>
      </c>
      <c r="J11" s="7">
        <v>1</v>
      </c>
      <c r="K11" s="7">
        <v>1</v>
      </c>
      <c r="L11" s="7"/>
      <c r="M11" s="7">
        <v>3</v>
      </c>
      <c r="N11" s="7"/>
      <c r="O11" s="7">
        <v>1</v>
      </c>
      <c r="P11" s="4">
        <f t="shared" si="3"/>
        <v>21</v>
      </c>
    </row>
    <row r="12" ht="20" customHeight="true" spans="1:16">
      <c r="A12" s="4"/>
      <c r="B12" s="4" t="s">
        <v>20</v>
      </c>
      <c r="C12" s="7"/>
      <c r="D12" s="7">
        <v>31</v>
      </c>
      <c r="E12" s="7">
        <v>17</v>
      </c>
      <c r="F12" s="7">
        <v>4</v>
      </c>
      <c r="G12" s="7"/>
      <c r="H12" s="7"/>
      <c r="I12" s="7"/>
      <c r="J12" s="7"/>
      <c r="K12" s="7"/>
      <c r="L12" s="7">
        <v>1</v>
      </c>
      <c r="M12" s="7">
        <v>1</v>
      </c>
      <c r="N12" s="7"/>
      <c r="O12" s="7"/>
      <c r="P12" s="4">
        <f t="shared" si="3"/>
        <v>54</v>
      </c>
    </row>
    <row r="13" ht="20" customHeight="true" spans="1:16">
      <c r="A13" s="4"/>
      <c r="B13" s="4" t="s">
        <v>21</v>
      </c>
      <c r="C13" s="4">
        <f t="shared" ref="C13:P13" si="4">C11+C12</f>
        <v>3</v>
      </c>
      <c r="D13" s="4">
        <f t="shared" si="4"/>
        <v>35</v>
      </c>
      <c r="E13" s="4">
        <f t="shared" si="4"/>
        <v>21</v>
      </c>
      <c r="F13" s="4">
        <f t="shared" si="4"/>
        <v>5</v>
      </c>
      <c r="G13" s="4"/>
      <c r="H13" s="4"/>
      <c r="I13" s="4">
        <f t="shared" si="4"/>
        <v>3</v>
      </c>
      <c r="J13" s="4">
        <f t="shared" si="4"/>
        <v>1</v>
      </c>
      <c r="K13" s="4">
        <f t="shared" si="4"/>
        <v>1</v>
      </c>
      <c r="L13" s="4">
        <f t="shared" si="4"/>
        <v>1</v>
      </c>
      <c r="M13" s="4">
        <f t="shared" si="4"/>
        <v>4</v>
      </c>
      <c r="N13" s="4"/>
      <c r="O13" s="4">
        <f t="shared" si="4"/>
        <v>1</v>
      </c>
      <c r="P13" s="4">
        <f t="shared" si="4"/>
        <v>75</v>
      </c>
    </row>
    <row r="14" ht="20" customHeight="true" spans="1:16">
      <c r="A14" s="4" t="s">
        <v>24</v>
      </c>
      <c r="B14" s="4" t="s">
        <v>19</v>
      </c>
      <c r="C14" s="5"/>
      <c r="D14" s="5">
        <v>1</v>
      </c>
      <c r="E14" s="5">
        <v>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4">
        <f t="shared" ref="P14:P18" si="5">C14+D14+E14+F14+G14+H14+I14+J14+K14+L14+M14+N14+O14</f>
        <v>2</v>
      </c>
    </row>
    <row r="15" ht="20" customHeight="true" spans="1:16">
      <c r="A15" s="4"/>
      <c r="B15" s="4" t="s">
        <v>20</v>
      </c>
      <c r="C15" s="5">
        <v>2</v>
      </c>
      <c r="D15" s="5">
        <v>4</v>
      </c>
      <c r="E15" s="5">
        <v>5</v>
      </c>
      <c r="F15" s="5">
        <v>3</v>
      </c>
      <c r="G15" s="5"/>
      <c r="H15" s="5"/>
      <c r="I15" s="5"/>
      <c r="J15" s="5"/>
      <c r="K15" s="5"/>
      <c r="L15" s="5">
        <v>1</v>
      </c>
      <c r="M15" s="5">
        <v>1</v>
      </c>
      <c r="N15" s="5">
        <v>1</v>
      </c>
      <c r="O15" s="5">
        <v>1</v>
      </c>
      <c r="P15" s="4">
        <f t="shared" si="5"/>
        <v>18</v>
      </c>
    </row>
    <row r="16" ht="20" customHeight="true" spans="1:16">
      <c r="A16" s="4"/>
      <c r="B16" s="4" t="s">
        <v>21</v>
      </c>
      <c r="C16" s="4">
        <f t="shared" ref="C16:P16" si="6">C14+C15</f>
        <v>2</v>
      </c>
      <c r="D16" s="4">
        <f t="shared" si="6"/>
        <v>5</v>
      </c>
      <c r="E16" s="4">
        <f t="shared" si="6"/>
        <v>6</v>
      </c>
      <c r="F16" s="4">
        <f t="shared" si="6"/>
        <v>3</v>
      </c>
      <c r="G16" s="4"/>
      <c r="H16" s="4"/>
      <c r="I16" s="4"/>
      <c r="J16" s="4"/>
      <c r="K16" s="4"/>
      <c r="L16" s="4">
        <f t="shared" si="6"/>
        <v>1</v>
      </c>
      <c r="M16" s="4">
        <f t="shared" si="6"/>
        <v>1</v>
      </c>
      <c r="N16" s="4">
        <f t="shared" si="6"/>
        <v>1</v>
      </c>
      <c r="O16" s="4">
        <f t="shared" si="6"/>
        <v>1</v>
      </c>
      <c r="P16" s="4">
        <f t="shared" si="6"/>
        <v>20</v>
      </c>
    </row>
    <row r="17" ht="20" customHeight="true" spans="1:16">
      <c r="A17" s="4" t="s">
        <v>25</v>
      </c>
      <c r="B17" s="4" t="s">
        <v>19</v>
      </c>
      <c r="C17" s="4"/>
      <c r="D17" s="4">
        <v>4</v>
      </c>
      <c r="E17" s="4">
        <v>2</v>
      </c>
      <c r="F17" s="4">
        <v>4</v>
      </c>
      <c r="G17" s="4">
        <v>2</v>
      </c>
      <c r="H17" s="4"/>
      <c r="I17" s="4">
        <v>1</v>
      </c>
      <c r="J17" s="4">
        <v>1</v>
      </c>
      <c r="K17" s="4">
        <v>1</v>
      </c>
      <c r="L17" s="4">
        <v>1</v>
      </c>
      <c r="M17" s="4"/>
      <c r="N17" s="4">
        <v>1</v>
      </c>
      <c r="O17" s="4">
        <v>1</v>
      </c>
      <c r="P17" s="4">
        <f t="shared" si="5"/>
        <v>18</v>
      </c>
    </row>
    <row r="18" ht="20" customHeight="true" spans="1:16">
      <c r="A18" s="4"/>
      <c r="B18" s="4" t="s">
        <v>20</v>
      </c>
      <c r="C18" s="4"/>
      <c r="D18" s="4">
        <v>10</v>
      </c>
      <c r="E18" s="4">
        <v>8</v>
      </c>
      <c r="F18" s="4">
        <v>5</v>
      </c>
      <c r="G18" s="4"/>
      <c r="H18" s="4"/>
      <c r="I18" s="4"/>
      <c r="J18" s="4"/>
      <c r="K18" s="4"/>
      <c r="L18" s="4">
        <v>1</v>
      </c>
      <c r="M18" s="4">
        <v>3</v>
      </c>
      <c r="N18" s="4">
        <v>1</v>
      </c>
      <c r="O18" s="4">
        <v>4</v>
      </c>
      <c r="P18" s="4">
        <f t="shared" si="5"/>
        <v>32</v>
      </c>
    </row>
    <row r="19" ht="20" customHeight="true" spans="1:16">
      <c r="A19" s="4"/>
      <c r="B19" s="4" t="s">
        <v>21</v>
      </c>
      <c r="C19" s="4"/>
      <c r="D19" s="4">
        <f t="shared" ref="C19:P19" si="7">D17+D18</f>
        <v>14</v>
      </c>
      <c r="E19" s="4">
        <f t="shared" si="7"/>
        <v>10</v>
      </c>
      <c r="F19" s="4">
        <f t="shared" si="7"/>
        <v>9</v>
      </c>
      <c r="G19" s="4">
        <f t="shared" si="7"/>
        <v>2</v>
      </c>
      <c r="H19" s="4"/>
      <c r="I19" s="4">
        <f t="shared" si="7"/>
        <v>1</v>
      </c>
      <c r="J19" s="4">
        <f t="shared" si="7"/>
        <v>1</v>
      </c>
      <c r="K19" s="4">
        <f t="shared" si="7"/>
        <v>1</v>
      </c>
      <c r="L19" s="4">
        <f t="shared" si="7"/>
        <v>2</v>
      </c>
      <c r="M19" s="4">
        <f t="shared" si="7"/>
        <v>3</v>
      </c>
      <c r="N19" s="4">
        <f t="shared" si="7"/>
        <v>2</v>
      </c>
      <c r="O19" s="4">
        <f t="shared" si="7"/>
        <v>5</v>
      </c>
      <c r="P19" s="4">
        <f t="shared" si="7"/>
        <v>50</v>
      </c>
    </row>
    <row r="20" ht="20" customHeight="true" spans="1:16">
      <c r="A20" s="4" t="s">
        <v>26</v>
      </c>
      <c r="B20" s="4" t="s">
        <v>19</v>
      </c>
      <c r="C20" s="8">
        <v>2</v>
      </c>
      <c r="D20" s="8">
        <v>4</v>
      </c>
      <c r="E20" s="8">
        <v>3</v>
      </c>
      <c r="F20" s="8">
        <v>10</v>
      </c>
      <c r="G20" s="8">
        <v>4</v>
      </c>
      <c r="H20" s="8">
        <v>2</v>
      </c>
      <c r="I20" s="8">
        <v>3</v>
      </c>
      <c r="J20" s="8">
        <v>5</v>
      </c>
      <c r="K20" s="8">
        <v>6</v>
      </c>
      <c r="L20" s="8">
        <v>3</v>
      </c>
      <c r="M20" s="8">
        <v>6</v>
      </c>
      <c r="N20" s="8">
        <v>5</v>
      </c>
      <c r="O20" s="8">
        <v>4</v>
      </c>
      <c r="P20" s="4">
        <f>C20+D20+E20+F20+G20+H20+I20+J20+K20+L20+M20+N20+O20</f>
        <v>57</v>
      </c>
    </row>
    <row r="21" ht="20" customHeight="true" spans="1:16">
      <c r="A21" s="4"/>
      <c r="B21" s="4" t="s">
        <v>20</v>
      </c>
      <c r="C21" s="8">
        <v>6</v>
      </c>
      <c r="D21" s="8">
        <v>10</v>
      </c>
      <c r="E21" s="8">
        <v>8</v>
      </c>
      <c r="F21" s="8">
        <v>12</v>
      </c>
      <c r="G21" s="8"/>
      <c r="H21" s="8"/>
      <c r="I21" s="8"/>
      <c r="J21" s="8"/>
      <c r="K21" s="8"/>
      <c r="L21" s="8">
        <v>6</v>
      </c>
      <c r="M21" s="8">
        <v>7</v>
      </c>
      <c r="N21" s="8">
        <v>6</v>
      </c>
      <c r="O21" s="8">
        <v>8</v>
      </c>
      <c r="P21" s="4">
        <f>C21+D21+E21+F21+G21+H21+I21+J21+K21+L21+M21+N21+O21</f>
        <v>63</v>
      </c>
    </row>
    <row r="22" ht="20" customHeight="true" spans="1:16">
      <c r="A22" s="4"/>
      <c r="B22" s="4" t="s">
        <v>21</v>
      </c>
      <c r="C22" s="4">
        <f t="shared" ref="C22:P22" si="8">C20+C21</f>
        <v>8</v>
      </c>
      <c r="D22" s="4">
        <f t="shared" si="8"/>
        <v>14</v>
      </c>
      <c r="E22" s="4">
        <f t="shared" si="8"/>
        <v>11</v>
      </c>
      <c r="F22" s="4">
        <f t="shared" si="8"/>
        <v>22</v>
      </c>
      <c r="G22" s="4">
        <f t="shared" si="8"/>
        <v>4</v>
      </c>
      <c r="H22" s="4">
        <f t="shared" si="8"/>
        <v>2</v>
      </c>
      <c r="I22" s="4">
        <f t="shared" si="8"/>
        <v>3</v>
      </c>
      <c r="J22" s="4">
        <f t="shared" si="8"/>
        <v>5</v>
      </c>
      <c r="K22" s="4">
        <f t="shared" si="8"/>
        <v>6</v>
      </c>
      <c r="L22" s="4">
        <f t="shared" si="8"/>
        <v>9</v>
      </c>
      <c r="M22" s="4">
        <f t="shared" si="8"/>
        <v>13</v>
      </c>
      <c r="N22" s="4">
        <f t="shared" si="8"/>
        <v>11</v>
      </c>
      <c r="O22" s="4">
        <f t="shared" si="8"/>
        <v>12</v>
      </c>
      <c r="P22" s="4">
        <f t="shared" si="8"/>
        <v>120</v>
      </c>
    </row>
    <row r="23" ht="20" customHeight="true" spans="1:16">
      <c r="A23" s="4" t="s">
        <v>27</v>
      </c>
      <c r="B23" s="4" t="s">
        <v>19</v>
      </c>
      <c r="C23" s="5">
        <v>4</v>
      </c>
      <c r="D23" s="5">
        <v>6</v>
      </c>
      <c r="E23" s="5">
        <v>6</v>
      </c>
      <c r="F23" s="5">
        <v>5</v>
      </c>
      <c r="G23" s="5">
        <v>4</v>
      </c>
      <c r="H23" s="5"/>
      <c r="I23" s="5">
        <v>5</v>
      </c>
      <c r="J23" s="5">
        <v>7</v>
      </c>
      <c r="K23" s="5">
        <v>6</v>
      </c>
      <c r="L23" s="5"/>
      <c r="M23" s="5"/>
      <c r="N23" s="5"/>
      <c r="O23" s="5">
        <v>1</v>
      </c>
      <c r="P23" s="4">
        <f>C23+D23+E23+F23+G23+H23+I23+J23+K23+L23+M23+N23+O23</f>
        <v>44</v>
      </c>
    </row>
    <row r="24" ht="20" customHeight="true" spans="1:16">
      <c r="A24" s="4"/>
      <c r="B24" s="4" t="s">
        <v>20</v>
      </c>
      <c r="C24" s="5">
        <v>7</v>
      </c>
      <c r="D24" s="5">
        <v>34</v>
      </c>
      <c r="E24" s="5">
        <v>23</v>
      </c>
      <c r="F24" s="5">
        <v>7</v>
      </c>
      <c r="G24" s="5"/>
      <c r="H24" s="5"/>
      <c r="I24" s="5"/>
      <c r="J24" s="5"/>
      <c r="K24" s="5"/>
      <c r="L24" s="5"/>
      <c r="M24" s="5">
        <v>6</v>
      </c>
      <c r="N24" s="5">
        <v>5</v>
      </c>
      <c r="O24" s="5">
        <v>4</v>
      </c>
      <c r="P24" s="4">
        <f>C24+D24+E24+F24+G24+H24+I24+J24+K24+L24+M24+N24+O24</f>
        <v>86</v>
      </c>
    </row>
    <row r="25" ht="20" customHeight="true" spans="1:16">
      <c r="A25" s="4"/>
      <c r="B25" s="4" t="s">
        <v>21</v>
      </c>
      <c r="C25" s="4">
        <f t="shared" ref="C25:O25" si="9">C23+C24</f>
        <v>11</v>
      </c>
      <c r="D25" s="4">
        <f t="shared" si="9"/>
        <v>40</v>
      </c>
      <c r="E25" s="4">
        <f t="shared" si="9"/>
        <v>29</v>
      </c>
      <c r="F25" s="4">
        <f t="shared" si="9"/>
        <v>12</v>
      </c>
      <c r="G25" s="4">
        <f t="shared" si="9"/>
        <v>4</v>
      </c>
      <c r="H25" s="4"/>
      <c r="I25" s="4">
        <f t="shared" si="9"/>
        <v>5</v>
      </c>
      <c r="J25" s="4">
        <f t="shared" si="9"/>
        <v>7</v>
      </c>
      <c r="K25" s="4">
        <f t="shared" si="9"/>
        <v>6</v>
      </c>
      <c r="L25" s="4"/>
      <c r="M25" s="4">
        <f t="shared" si="9"/>
        <v>6</v>
      </c>
      <c r="N25" s="4">
        <f t="shared" si="9"/>
        <v>5</v>
      </c>
      <c r="O25" s="4">
        <f t="shared" si="9"/>
        <v>5</v>
      </c>
      <c r="P25" s="4">
        <f>C25+D25+E25+F25+G25+H25+I25+J25+K25+L25+M25+N25+O25</f>
        <v>130</v>
      </c>
    </row>
    <row r="26" ht="20" customHeight="true" spans="1:16">
      <c r="A26" s="4" t="s">
        <v>28</v>
      </c>
      <c r="B26" s="4" t="s">
        <v>20</v>
      </c>
      <c r="C26" s="5"/>
      <c r="D26" s="5">
        <v>23</v>
      </c>
      <c r="E26" s="5">
        <v>35</v>
      </c>
      <c r="F26" s="5">
        <v>17</v>
      </c>
      <c r="G26" s="5"/>
      <c r="H26" s="5"/>
      <c r="I26" s="5"/>
      <c r="J26" s="5"/>
      <c r="K26" s="5"/>
      <c r="L26" s="5"/>
      <c r="M26" s="5">
        <v>9</v>
      </c>
      <c r="N26" s="5">
        <v>6</v>
      </c>
      <c r="O26" s="5">
        <v>10</v>
      </c>
      <c r="P26" s="4">
        <f>C26+D26+E26+F26+G26+H26+I26+J26+K26+L26+M26+N26+O26</f>
        <v>100</v>
      </c>
    </row>
    <row r="27" ht="20" customHeight="true" spans="1:16">
      <c r="A27" s="4"/>
      <c r="B27" s="4" t="s">
        <v>21</v>
      </c>
      <c r="C27" s="4"/>
      <c r="D27" s="4">
        <f t="shared" ref="D27:P27" si="10">SUM(D26:D26)</f>
        <v>23</v>
      </c>
      <c r="E27" s="4">
        <f t="shared" si="10"/>
        <v>35</v>
      </c>
      <c r="F27" s="4">
        <f t="shared" si="10"/>
        <v>17</v>
      </c>
      <c r="G27" s="4"/>
      <c r="H27" s="4"/>
      <c r="I27" s="4"/>
      <c r="J27" s="4"/>
      <c r="K27" s="4"/>
      <c r="L27" s="4"/>
      <c r="M27" s="4">
        <f t="shared" si="10"/>
        <v>9</v>
      </c>
      <c r="N27" s="4">
        <f t="shared" si="10"/>
        <v>6</v>
      </c>
      <c r="O27" s="4">
        <f t="shared" si="10"/>
        <v>10</v>
      </c>
      <c r="P27" s="4">
        <f t="shared" si="10"/>
        <v>100</v>
      </c>
    </row>
    <row r="28" ht="20" customHeight="true" spans="1:16">
      <c r="A28" s="9" t="s">
        <v>29</v>
      </c>
      <c r="B28" s="4" t="s">
        <v>19</v>
      </c>
      <c r="C28" s="10">
        <v>3</v>
      </c>
      <c r="D28" s="10">
        <v>4</v>
      </c>
      <c r="E28" s="10">
        <v>7</v>
      </c>
      <c r="F28" s="10">
        <v>5</v>
      </c>
      <c r="G28" s="10">
        <v>1</v>
      </c>
      <c r="H28" s="10">
        <v>1</v>
      </c>
      <c r="I28" s="10">
        <v>3</v>
      </c>
      <c r="J28" s="10">
        <v>4</v>
      </c>
      <c r="K28" s="10">
        <v>3</v>
      </c>
      <c r="L28" s="10"/>
      <c r="M28" s="10"/>
      <c r="N28" s="10"/>
      <c r="O28" s="10">
        <v>1</v>
      </c>
      <c r="P28" s="4">
        <f>C28+D28+E28+F28+G28+H28+I28+J28+K28+L28+M28+N28+O28</f>
        <v>32</v>
      </c>
    </row>
    <row r="29" ht="20" customHeight="true" spans="1:16">
      <c r="A29" s="9"/>
      <c r="B29" s="4" t="s">
        <v>20</v>
      </c>
      <c r="C29" s="10">
        <v>3</v>
      </c>
      <c r="D29" s="10">
        <v>17</v>
      </c>
      <c r="E29" s="10">
        <v>10</v>
      </c>
      <c r="F29" s="10">
        <v>1</v>
      </c>
      <c r="G29" s="10"/>
      <c r="H29" s="10"/>
      <c r="I29" s="10"/>
      <c r="J29" s="10"/>
      <c r="K29" s="10"/>
      <c r="L29" s="10"/>
      <c r="M29" s="10">
        <v>9</v>
      </c>
      <c r="N29" s="10">
        <v>5</v>
      </c>
      <c r="O29" s="10">
        <v>3</v>
      </c>
      <c r="P29" s="4">
        <f>C29+D29+E29+F29+G29+H29+I29+J29+K29+L29+M29+N29+O29</f>
        <v>48</v>
      </c>
    </row>
    <row r="30" ht="20" customHeight="true" spans="1:16">
      <c r="A30" s="9"/>
      <c r="B30" s="4" t="s">
        <v>21</v>
      </c>
      <c r="C30" s="4">
        <f>C28+C29</f>
        <v>6</v>
      </c>
      <c r="D30" s="4">
        <f t="shared" ref="D30:P30" si="11">D28+D29</f>
        <v>21</v>
      </c>
      <c r="E30" s="4">
        <f t="shared" si="11"/>
        <v>17</v>
      </c>
      <c r="F30" s="4">
        <f t="shared" si="11"/>
        <v>6</v>
      </c>
      <c r="G30" s="4">
        <f t="shared" si="11"/>
        <v>1</v>
      </c>
      <c r="H30" s="4">
        <f t="shared" si="11"/>
        <v>1</v>
      </c>
      <c r="I30" s="4">
        <f t="shared" si="11"/>
        <v>3</v>
      </c>
      <c r="J30" s="4">
        <f t="shared" si="11"/>
        <v>4</v>
      </c>
      <c r="K30" s="4">
        <f t="shared" si="11"/>
        <v>3</v>
      </c>
      <c r="L30" s="4"/>
      <c r="M30" s="4">
        <f t="shared" si="11"/>
        <v>9</v>
      </c>
      <c r="N30" s="4">
        <f t="shared" si="11"/>
        <v>5</v>
      </c>
      <c r="O30" s="4">
        <f t="shared" si="11"/>
        <v>4</v>
      </c>
      <c r="P30" s="4">
        <f t="shared" si="11"/>
        <v>80</v>
      </c>
    </row>
    <row r="31" ht="20" customHeight="true" spans="1:16">
      <c r="A31" s="4" t="s">
        <v>30</v>
      </c>
      <c r="B31" s="4" t="s">
        <v>19</v>
      </c>
      <c r="C31" s="4">
        <v>3</v>
      </c>
      <c r="D31" s="4"/>
      <c r="E31" s="4">
        <v>1</v>
      </c>
      <c r="F31" s="4">
        <v>2</v>
      </c>
      <c r="G31" s="4"/>
      <c r="H31" s="4"/>
      <c r="I31" s="4"/>
      <c r="J31" s="4">
        <v>1</v>
      </c>
      <c r="K31" s="4">
        <v>3</v>
      </c>
      <c r="L31" s="4"/>
      <c r="M31" s="4">
        <v>1</v>
      </c>
      <c r="N31" s="4">
        <v>1</v>
      </c>
      <c r="O31" s="4">
        <v>1</v>
      </c>
      <c r="P31" s="4">
        <f t="shared" ref="P31:P36" si="12">C31+D31+E31+F31+G31+H31+I31+J31+K31+L31+M31+N31+O31</f>
        <v>13</v>
      </c>
    </row>
    <row r="32" ht="20" customHeight="true" spans="1:16">
      <c r="A32" s="4"/>
      <c r="B32" s="4" t="s">
        <v>20</v>
      </c>
      <c r="C32" s="4">
        <v>7</v>
      </c>
      <c r="D32" s="4">
        <v>1</v>
      </c>
      <c r="E32" s="4">
        <v>2</v>
      </c>
      <c r="F32" s="4">
        <v>3</v>
      </c>
      <c r="G32" s="4"/>
      <c r="H32" s="4"/>
      <c r="I32" s="4"/>
      <c r="J32" s="4"/>
      <c r="K32" s="4"/>
      <c r="L32" s="4">
        <v>2</v>
      </c>
      <c r="M32" s="4">
        <v>3</v>
      </c>
      <c r="N32" s="4">
        <v>1</v>
      </c>
      <c r="O32" s="4">
        <v>3</v>
      </c>
      <c r="P32" s="4">
        <f t="shared" si="12"/>
        <v>22</v>
      </c>
    </row>
    <row r="33" ht="20" customHeight="true" spans="1:16">
      <c r="A33" s="4"/>
      <c r="B33" s="4" t="s">
        <v>21</v>
      </c>
      <c r="C33" s="4">
        <f t="shared" ref="C33:O33" si="13">C31+C32</f>
        <v>10</v>
      </c>
      <c r="D33" s="4">
        <f t="shared" si="13"/>
        <v>1</v>
      </c>
      <c r="E33" s="4">
        <f t="shared" si="13"/>
        <v>3</v>
      </c>
      <c r="F33" s="4">
        <f t="shared" si="13"/>
        <v>5</v>
      </c>
      <c r="G33" s="4"/>
      <c r="H33" s="4"/>
      <c r="I33" s="4"/>
      <c r="J33" s="4">
        <f t="shared" si="13"/>
        <v>1</v>
      </c>
      <c r="K33" s="4">
        <f t="shared" si="13"/>
        <v>3</v>
      </c>
      <c r="L33" s="4">
        <f t="shared" si="13"/>
        <v>2</v>
      </c>
      <c r="M33" s="4">
        <f t="shared" si="13"/>
        <v>4</v>
      </c>
      <c r="N33" s="4">
        <f t="shared" si="13"/>
        <v>2</v>
      </c>
      <c r="O33" s="4">
        <f t="shared" si="13"/>
        <v>4</v>
      </c>
      <c r="P33" s="4">
        <f t="shared" si="12"/>
        <v>35</v>
      </c>
    </row>
    <row r="34" ht="20" customHeight="true" spans="1:16">
      <c r="A34" s="4" t="s">
        <v>31</v>
      </c>
      <c r="B34" s="4" t="s">
        <v>19</v>
      </c>
      <c r="C34" s="5">
        <v>2</v>
      </c>
      <c r="D34" s="5">
        <v>2</v>
      </c>
      <c r="E34" s="5">
        <v>1</v>
      </c>
      <c r="F34" s="5">
        <v>1</v>
      </c>
      <c r="G34" s="5"/>
      <c r="H34" s="5"/>
      <c r="I34" s="5"/>
      <c r="J34" s="5">
        <v>1</v>
      </c>
      <c r="K34" s="5">
        <v>3</v>
      </c>
      <c r="L34" s="5"/>
      <c r="M34" s="5"/>
      <c r="N34" s="5"/>
      <c r="O34" s="5"/>
      <c r="P34" s="4">
        <f t="shared" si="12"/>
        <v>10</v>
      </c>
    </row>
    <row r="35" ht="20" customHeight="true" spans="1:16">
      <c r="A35" s="4"/>
      <c r="B35" s="4" t="s">
        <v>20</v>
      </c>
      <c r="C35" s="5"/>
      <c r="D35" s="5">
        <v>18</v>
      </c>
      <c r="E35" s="5">
        <v>16</v>
      </c>
      <c r="F35" s="5">
        <v>2</v>
      </c>
      <c r="G35" s="5"/>
      <c r="H35" s="5"/>
      <c r="I35" s="5"/>
      <c r="J35" s="5"/>
      <c r="K35" s="5"/>
      <c r="L35" s="5"/>
      <c r="M35" s="5">
        <v>2</v>
      </c>
      <c r="N35" s="5">
        <v>2</v>
      </c>
      <c r="O35" s="5"/>
      <c r="P35" s="4">
        <f t="shared" si="12"/>
        <v>40</v>
      </c>
    </row>
    <row r="36" ht="20" customHeight="true" spans="1:16">
      <c r="A36" s="4"/>
      <c r="B36" s="4" t="s">
        <v>21</v>
      </c>
      <c r="C36" s="4">
        <f t="shared" ref="C36:O36" si="14">C34+C35</f>
        <v>2</v>
      </c>
      <c r="D36" s="4">
        <f t="shared" si="14"/>
        <v>20</v>
      </c>
      <c r="E36" s="4">
        <f t="shared" si="14"/>
        <v>17</v>
      </c>
      <c r="F36" s="4">
        <f t="shared" si="14"/>
        <v>3</v>
      </c>
      <c r="G36" s="4"/>
      <c r="H36" s="4"/>
      <c r="I36" s="4"/>
      <c r="J36" s="4">
        <f t="shared" si="14"/>
        <v>1</v>
      </c>
      <c r="K36" s="4">
        <f t="shared" si="14"/>
        <v>3</v>
      </c>
      <c r="L36" s="4"/>
      <c r="M36" s="4">
        <f t="shared" si="14"/>
        <v>2</v>
      </c>
      <c r="N36" s="4">
        <f t="shared" si="14"/>
        <v>2</v>
      </c>
      <c r="O36" s="4"/>
      <c r="P36" s="4">
        <f t="shared" si="12"/>
        <v>50</v>
      </c>
    </row>
    <row r="37" ht="20" customHeight="true" spans="1:16">
      <c r="A37" s="4" t="s">
        <v>32</v>
      </c>
      <c r="B37" s="4" t="s">
        <v>20</v>
      </c>
      <c r="C37" s="4"/>
      <c r="D37" s="4">
        <v>15</v>
      </c>
      <c r="E37" s="4">
        <v>15</v>
      </c>
      <c r="F37" s="4">
        <v>9</v>
      </c>
      <c r="G37" s="4"/>
      <c r="H37" s="4"/>
      <c r="I37" s="4"/>
      <c r="J37" s="4"/>
      <c r="K37" s="4"/>
      <c r="L37" s="4">
        <v>1</v>
      </c>
      <c r="M37" s="4">
        <v>3</v>
      </c>
      <c r="N37" s="4">
        <v>4</v>
      </c>
      <c r="O37" s="4">
        <v>3</v>
      </c>
      <c r="P37" s="4">
        <f t="shared" ref="P37:P50" si="15">C37+D37+E37+F37+G37+H37+I37+J37+K37+L37+M37+N37+O37</f>
        <v>50</v>
      </c>
    </row>
    <row r="38" ht="20" customHeight="true" spans="1:16">
      <c r="A38" s="4"/>
      <c r="B38" s="4" t="s">
        <v>21</v>
      </c>
      <c r="C38" s="4"/>
      <c r="D38" s="4">
        <f>SUM(D37:D37)</f>
        <v>15</v>
      </c>
      <c r="E38" s="4">
        <f>SUM(E37:E37)</f>
        <v>15</v>
      </c>
      <c r="F38" s="4">
        <f>SUM(F37:F37)</f>
        <v>9</v>
      </c>
      <c r="G38" s="4"/>
      <c r="H38" s="4"/>
      <c r="I38" s="4"/>
      <c r="J38" s="4"/>
      <c r="K38" s="4"/>
      <c r="L38" s="4">
        <v>1</v>
      </c>
      <c r="M38" s="4">
        <v>3</v>
      </c>
      <c r="N38" s="4">
        <v>4</v>
      </c>
      <c r="O38" s="4">
        <v>3</v>
      </c>
      <c r="P38" s="4">
        <f t="shared" si="15"/>
        <v>50</v>
      </c>
    </row>
    <row r="39" ht="20" customHeight="true" spans="1:16">
      <c r="A39" s="4" t="s">
        <v>33</v>
      </c>
      <c r="B39" s="4" t="s">
        <v>19</v>
      </c>
      <c r="C39" s="4">
        <v>2</v>
      </c>
      <c r="D39" s="4">
        <v>1</v>
      </c>
      <c r="E39" s="4"/>
      <c r="F39" s="4"/>
      <c r="G39" s="4"/>
      <c r="H39" s="4">
        <v>1</v>
      </c>
      <c r="I39" s="4">
        <v>1</v>
      </c>
      <c r="J39" s="4">
        <v>2</v>
      </c>
      <c r="K39" s="4">
        <v>2</v>
      </c>
      <c r="L39" s="4"/>
      <c r="M39" s="4">
        <v>1</v>
      </c>
      <c r="N39" s="4">
        <v>2</v>
      </c>
      <c r="O39" s="4"/>
      <c r="P39" s="4">
        <f t="shared" si="15"/>
        <v>12</v>
      </c>
    </row>
    <row r="40" ht="20" customHeight="true" spans="1:16">
      <c r="A40" s="4"/>
      <c r="B40" s="4" t="s">
        <v>20</v>
      </c>
      <c r="C40" s="4">
        <v>8</v>
      </c>
      <c r="D40" s="4"/>
      <c r="E40" s="4">
        <v>1</v>
      </c>
      <c r="F40" s="4">
        <v>2</v>
      </c>
      <c r="G40" s="4"/>
      <c r="H40" s="4"/>
      <c r="I40" s="4"/>
      <c r="J40" s="4"/>
      <c r="K40" s="4"/>
      <c r="L40" s="4">
        <v>2</v>
      </c>
      <c r="M40" s="4">
        <v>4</v>
      </c>
      <c r="N40" s="4"/>
      <c r="O40" s="4">
        <v>1</v>
      </c>
      <c r="P40" s="4">
        <f t="shared" si="15"/>
        <v>18</v>
      </c>
    </row>
    <row r="41" ht="20" customHeight="true" spans="1:16">
      <c r="A41" s="4"/>
      <c r="B41" s="4" t="s">
        <v>21</v>
      </c>
      <c r="C41" s="4">
        <f t="shared" ref="C41:O41" si="16">C39+C40</f>
        <v>10</v>
      </c>
      <c r="D41" s="4">
        <f t="shared" si="16"/>
        <v>1</v>
      </c>
      <c r="E41" s="4">
        <f t="shared" si="16"/>
        <v>1</v>
      </c>
      <c r="F41" s="4">
        <f t="shared" si="16"/>
        <v>2</v>
      </c>
      <c r="G41" s="4"/>
      <c r="H41" s="4">
        <f t="shared" si="16"/>
        <v>1</v>
      </c>
      <c r="I41" s="4">
        <f t="shared" si="16"/>
        <v>1</v>
      </c>
      <c r="J41" s="4">
        <f t="shared" si="16"/>
        <v>2</v>
      </c>
      <c r="K41" s="4">
        <f t="shared" si="16"/>
        <v>2</v>
      </c>
      <c r="L41" s="4">
        <f t="shared" si="16"/>
        <v>2</v>
      </c>
      <c r="M41" s="4">
        <f t="shared" si="16"/>
        <v>5</v>
      </c>
      <c r="N41" s="4">
        <f t="shared" si="16"/>
        <v>2</v>
      </c>
      <c r="O41" s="4">
        <f t="shared" si="16"/>
        <v>1</v>
      </c>
      <c r="P41" s="4">
        <f t="shared" si="15"/>
        <v>30</v>
      </c>
    </row>
    <row r="42" ht="20" customHeight="true" spans="1:16">
      <c r="A42" s="4" t="s">
        <v>34</v>
      </c>
      <c r="B42" s="4" t="s">
        <v>19</v>
      </c>
      <c r="C42" s="11"/>
      <c r="D42" s="11">
        <v>1</v>
      </c>
      <c r="E42" s="11">
        <v>2</v>
      </c>
      <c r="F42" s="11">
        <v>1</v>
      </c>
      <c r="G42" s="10"/>
      <c r="H42" s="10"/>
      <c r="I42" s="11"/>
      <c r="J42" s="10">
        <v>2</v>
      </c>
      <c r="K42" s="11"/>
      <c r="L42" s="10"/>
      <c r="M42" s="11"/>
      <c r="N42" s="10"/>
      <c r="O42" s="10"/>
      <c r="P42" s="10">
        <f t="shared" si="15"/>
        <v>6</v>
      </c>
    </row>
    <row r="43" ht="20" customHeight="true" spans="1:16">
      <c r="A43" s="4"/>
      <c r="B43" s="4" t="s">
        <v>20</v>
      </c>
      <c r="C43" s="11"/>
      <c r="D43" s="11">
        <v>2</v>
      </c>
      <c r="E43" s="11"/>
      <c r="F43" s="11">
        <v>1</v>
      </c>
      <c r="G43" s="10"/>
      <c r="H43" s="10"/>
      <c r="I43" s="10"/>
      <c r="J43" s="10"/>
      <c r="K43" s="10"/>
      <c r="L43" s="10"/>
      <c r="M43" s="11">
        <v>1</v>
      </c>
      <c r="N43" s="10"/>
      <c r="O43" s="11"/>
      <c r="P43" s="10">
        <f t="shared" si="15"/>
        <v>4</v>
      </c>
    </row>
    <row r="44" ht="20" customHeight="true" spans="1:16">
      <c r="A44" s="4"/>
      <c r="B44" s="4" t="s">
        <v>21</v>
      </c>
      <c r="C44" s="10"/>
      <c r="D44" s="10">
        <f>D42+D43</f>
        <v>3</v>
      </c>
      <c r="E44" s="10">
        <f>E42+E43</f>
        <v>2</v>
      </c>
      <c r="F44" s="10">
        <f>F42+F43</f>
        <v>2</v>
      </c>
      <c r="G44" s="10"/>
      <c r="H44" s="10"/>
      <c r="I44" s="10"/>
      <c r="J44" s="10">
        <f>J42+J43</f>
        <v>2</v>
      </c>
      <c r="K44" s="10"/>
      <c r="L44" s="10"/>
      <c r="M44" s="10">
        <f>M42+M43</f>
        <v>1</v>
      </c>
      <c r="N44" s="10"/>
      <c r="O44" s="10"/>
      <c r="P44" s="10">
        <f t="shared" si="15"/>
        <v>10</v>
      </c>
    </row>
    <row r="45" ht="20" customHeight="true" spans="1:16">
      <c r="A45" s="4" t="s">
        <v>35</v>
      </c>
      <c r="B45" s="4" t="s">
        <v>19</v>
      </c>
      <c r="C45" s="4">
        <v>2</v>
      </c>
      <c r="D45" s="4">
        <v>3</v>
      </c>
      <c r="E45" s="4">
        <v>2</v>
      </c>
      <c r="F45" s="4">
        <v>2</v>
      </c>
      <c r="G45" s="4"/>
      <c r="H45" s="4"/>
      <c r="I45" s="4"/>
      <c r="J45" s="4">
        <v>3</v>
      </c>
      <c r="K45" s="4">
        <v>2</v>
      </c>
      <c r="L45" s="4">
        <v>1</v>
      </c>
      <c r="M45" s="4">
        <v>1</v>
      </c>
      <c r="N45" s="4">
        <v>2</v>
      </c>
      <c r="O45" s="4">
        <v>1</v>
      </c>
      <c r="P45" s="4">
        <f t="shared" si="15"/>
        <v>19</v>
      </c>
    </row>
    <row r="46" ht="20" customHeight="true" spans="1:16">
      <c r="A46" s="4"/>
      <c r="B46" s="4" t="s">
        <v>20</v>
      </c>
      <c r="C46" s="4">
        <v>10</v>
      </c>
      <c r="D46" s="4">
        <v>7</v>
      </c>
      <c r="E46" s="4">
        <v>9</v>
      </c>
      <c r="F46" s="4"/>
      <c r="G46" s="4"/>
      <c r="H46" s="4"/>
      <c r="I46" s="4"/>
      <c r="J46" s="4"/>
      <c r="K46" s="4"/>
      <c r="L46" s="4">
        <v>1</v>
      </c>
      <c r="M46" s="4">
        <v>4</v>
      </c>
      <c r="N46" s="4">
        <v>5</v>
      </c>
      <c r="O46" s="4">
        <v>5</v>
      </c>
      <c r="P46" s="4">
        <f t="shared" si="15"/>
        <v>41</v>
      </c>
    </row>
    <row r="47" ht="20" customHeight="true" spans="1:16">
      <c r="A47" s="4"/>
      <c r="B47" s="4" t="s">
        <v>21</v>
      </c>
      <c r="C47" s="4">
        <f t="shared" ref="C47:O47" si="17">C45+C46</f>
        <v>12</v>
      </c>
      <c r="D47" s="4">
        <f t="shared" si="17"/>
        <v>10</v>
      </c>
      <c r="E47" s="4">
        <f t="shared" si="17"/>
        <v>11</v>
      </c>
      <c r="F47" s="4">
        <f t="shared" si="17"/>
        <v>2</v>
      </c>
      <c r="G47" s="4"/>
      <c r="H47" s="4"/>
      <c r="I47" s="4"/>
      <c r="J47" s="4">
        <f t="shared" si="17"/>
        <v>3</v>
      </c>
      <c r="K47" s="4">
        <f t="shared" si="17"/>
        <v>2</v>
      </c>
      <c r="L47" s="4">
        <f t="shared" si="17"/>
        <v>2</v>
      </c>
      <c r="M47" s="4">
        <f t="shared" si="17"/>
        <v>5</v>
      </c>
      <c r="N47" s="4">
        <f t="shared" si="17"/>
        <v>7</v>
      </c>
      <c r="O47" s="4">
        <f t="shared" si="17"/>
        <v>6</v>
      </c>
      <c r="P47" s="4">
        <f t="shared" si="15"/>
        <v>60</v>
      </c>
    </row>
    <row r="48" ht="20" customHeight="true" spans="1:16">
      <c r="A48" s="4" t="s">
        <v>36</v>
      </c>
      <c r="B48" s="4" t="s">
        <v>19</v>
      </c>
      <c r="C48" s="11">
        <f>C5+C8+C11+C14+C17+C20+C23+C28+C31+C34+C39+C42+C45</f>
        <v>25</v>
      </c>
      <c r="D48" s="11">
        <f t="shared" ref="D48:O48" si="18">D5+D8+D11+D14+D17+D20+D23+D28+D31+D34+D39+D42+D45</f>
        <v>38</v>
      </c>
      <c r="E48" s="11">
        <f t="shared" si="18"/>
        <v>36</v>
      </c>
      <c r="F48" s="11">
        <f t="shared" si="18"/>
        <v>38</v>
      </c>
      <c r="G48" s="11">
        <f t="shared" si="18"/>
        <v>13</v>
      </c>
      <c r="H48" s="11">
        <f t="shared" si="18"/>
        <v>6</v>
      </c>
      <c r="I48" s="11">
        <f t="shared" si="18"/>
        <v>22</v>
      </c>
      <c r="J48" s="11">
        <f t="shared" si="18"/>
        <v>33</v>
      </c>
      <c r="K48" s="11">
        <f t="shared" si="18"/>
        <v>32</v>
      </c>
      <c r="L48" s="11">
        <f t="shared" si="18"/>
        <v>5</v>
      </c>
      <c r="M48" s="11">
        <f t="shared" si="18"/>
        <v>15</v>
      </c>
      <c r="N48" s="11">
        <f t="shared" si="18"/>
        <v>16</v>
      </c>
      <c r="O48" s="11">
        <f t="shared" si="18"/>
        <v>12</v>
      </c>
      <c r="P48" s="10">
        <f t="shared" si="15"/>
        <v>291</v>
      </c>
    </row>
    <row r="49" ht="20" customHeight="true" spans="1:16">
      <c r="A49" s="4"/>
      <c r="B49" s="4" t="s">
        <v>20</v>
      </c>
      <c r="C49" s="11">
        <f t="shared" ref="C49:O49" si="19">C6+C9+C12+C15+C18+C21+C24+C26+C29+C32+C35+C37+C40+C43+C46</f>
        <v>50</v>
      </c>
      <c r="D49" s="11">
        <f t="shared" si="19"/>
        <v>212</v>
      </c>
      <c r="E49" s="11">
        <f t="shared" si="19"/>
        <v>198</v>
      </c>
      <c r="F49" s="11">
        <f t="shared" si="19"/>
        <v>76</v>
      </c>
      <c r="G49" s="11"/>
      <c r="H49" s="11"/>
      <c r="I49" s="11"/>
      <c r="J49" s="11"/>
      <c r="K49" s="11"/>
      <c r="L49" s="11">
        <f t="shared" si="19"/>
        <v>19</v>
      </c>
      <c r="M49" s="11">
        <f t="shared" si="19"/>
        <v>64</v>
      </c>
      <c r="N49" s="11">
        <f t="shared" si="19"/>
        <v>42</v>
      </c>
      <c r="O49" s="11">
        <f t="shared" si="19"/>
        <v>48</v>
      </c>
      <c r="P49" s="10">
        <f t="shared" si="15"/>
        <v>709</v>
      </c>
    </row>
    <row r="50" ht="20" customHeight="true" spans="1:16">
      <c r="A50" s="4"/>
      <c r="B50" s="4" t="s">
        <v>21</v>
      </c>
      <c r="C50" s="10">
        <f t="shared" ref="C50:O50" si="20">C48+C49</f>
        <v>75</v>
      </c>
      <c r="D50" s="10">
        <f t="shared" si="20"/>
        <v>250</v>
      </c>
      <c r="E50" s="10">
        <f t="shared" si="20"/>
        <v>234</v>
      </c>
      <c r="F50" s="10">
        <f t="shared" si="20"/>
        <v>114</v>
      </c>
      <c r="G50" s="10">
        <f t="shared" si="20"/>
        <v>13</v>
      </c>
      <c r="H50" s="10">
        <f t="shared" si="20"/>
        <v>6</v>
      </c>
      <c r="I50" s="10">
        <f t="shared" si="20"/>
        <v>22</v>
      </c>
      <c r="J50" s="10">
        <f t="shared" si="20"/>
        <v>33</v>
      </c>
      <c r="K50" s="10">
        <f t="shared" si="20"/>
        <v>32</v>
      </c>
      <c r="L50" s="10">
        <f t="shared" si="20"/>
        <v>24</v>
      </c>
      <c r="M50" s="10">
        <f t="shared" si="20"/>
        <v>79</v>
      </c>
      <c r="N50" s="10">
        <f t="shared" si="20"/>
        <v>58</v>
      </c>
      <c r="O50" s="10">
        <f t="shared" si="20"/>
        <v>60</v>
      </c>
      <c r="P50" s="10">
        <f t="shared" si="15"/>
        <v>1000</v>
      </c>
    </row>
  </sheetData>
  <mergeCells count="19">
    <mergeCell ref="A2:P2"/>
    <mergeCell ref="C3:P3"/>
    <mergeCell ref="A5:A7"/>
    <mergeCell ref="A8:A10"/>
    <mergeCell ref="A11:A13"/>
    <mergeCell ref="A14:A16"/>
    <mergeCell ref="A17:A19"/>
    <mergeCell ref="A20:A22"/>
    <mergeCell ref="A23:A25"/>
    <mergeCell ref="A26:A27"/>
    <mergeCell ref="A28:A30"/>
    <mergeCell ref="A31:A33"/>
    <mergeCell ref="A34:A36"/>
    <mergeCell ref="A37:A38"/>
    <mergeCell ref="A39:A41"/>
    <mergeCell ref="A42:A44"/>
    <mergeCell ref="A45:A47"/>
    <mergeCell ref="A48:A50"/>
    <mergeCell ref="A3:B4"/>
  </mergeCells>
  <pageMargins left="0.751388888888889" right="0.751388888888889" top="1" bottom="1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greatwall</cp:lastModifiedBy>
  <dcterms:created xsi:type="dcterms:W3CDTF">2018-06-03T11:28:00Z</dcterms:created>
  <dcterms:modified xsi:type="dcterms:W3CDTF">2022-05-31T16:37:44Z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KSOReadingLayout">
    <vt:bool>true</vt:bool>
  </property>
</Properties>
</file>